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5\3-odprt postopek\SKU-TIS-8-005_25-S Storitve tiskanja in razpošiljanja listin\2. RD\"/>
    </mc:Choice>
  </mc:AlternateContent>
  <xr:revisionPtr revIDLastSave="0" documentId="13_ncr:1_{BE47FC03-6C23-4EFA-91BA-5009E1C0C59E}" xr6:coauthVersionLast="47" xr6:coauthVersionMax="47" xr10:uidLastSave="{00000000-0000-0000-0000-000000000000}"/>
  <bookViews>
    <workbookView xWindow="768" yWindow="768" windowWidth="17280" windowHeight="8964" xr2:uid="{00000000-000D-0000-FFFF-FFFF00000000}"/>
  </bookViews>
  <sheets>
    <sheet name="Specifikacija tiskanj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K20" i="1"/>
</calcChain>
</file>

<file path=xl/sharedStrings.xml><?xml version="1.0" encoding="utf-8"?>
<sst xmlns="http://schemas.openxmlformats.org/spreadsheetml/2006/main" count="406" uniqueCount="104">
  <si>
    <t>zaporedna št. listine</t>
  </si>
  <si>
    <t>Lastnosti/Dokument</t>
  </si>
  <si>
    <t>UPN</t>
  </si>
  <si>
    <t>UPN opomini</t>
  </si>
  <si>
    <t>odločbe</t>
  </si>
  <si>
    <t>odločbe o zastaranju - ABS</t>
  </si>
  <si>
    <t>odločbe o zastaranju - REL</t>
  </si>
  <si>
    <t>obvestila ZO za prispevke DO - enkratno v letu 2025</t>
  </si>
  <si>
    <t>Obvestila - zadržanje  pravic</t>
  </si>
  <si>
    <t xml:space="preserve">obvestila tuji upokojenci </t>
  </si>
  <si>
    <t>UPN DO od 1.8.2025 dalje</t>
  </si>
  <si>
    <t>UPN opomini DO od 2026 dalje</t>
  </si>
  <si>
    <t>odločbe DO od 1.8.2025 dalje</t>
  </si>
  <si>
    <t>obvestila družinskim članom</t>
  </si>
  <si>
    <t>obvestila nezavarovanim osebam</t>
  </si>
  <si>
    <t>obvestila zamujen rok za odjavo</t>
  </si>
  <si>
    <t>obvestila IOZ</t>
  </si>
  <si>
    <t>obvestila za dohodnino</t>
  </si>
  <si>
    <t>obvestila tujcem s pretečenim enotnim dovoljenjem</t>
  </si>
  <si>
    <t>Obvestilo - povračila (enolistna zgibanka)</t>
  </si>
  <si>
    <t>Obvestilo - povračila (kuverta)</t>
  </si>
  <si>
    <t>Obvestilo zdravniku o poteku veljavnosti digitalnega potrdila</t>
  </si>
  <si>
    <t xml:space="preserve">Odločba o vključitvi v OZDO po uradni dolžnosti za osebe, ki so dopolnile starost 18 let </t>
  </si>
  <si>
    <t>Obvestila o višini denarnega prejemka  DO</t>
  </si>
  <si>
    <t>Odločbe - DO</t>
  </si>
  <si>
    <t>1x mesečno
do 10. v mesecu</t>
  </si>
  <si>
    <t>3 X letno med 20. in 30.dnem v mesecu</t>
  </si>
  <si>
    <t>12 letno med 20. in 30. dnem v mesecu</t>
  </si>
  <si>
    <t>1 x letno - enkratno v 2025</t>
  </si>
  <si>
    <t xml:space="preserve">1 x letno - februar </t>
  </si>
  <si>
    <t>3x mesečno 
3., 13., 23. v mesecu oz. prvi naslednji delovni dan</t>
  </si>
  <si>
    <t>1x mesečno 
10. v mesecu oz. prvi naslednji delovni dan</t>
  </si>
  <si>
    <t>30x mesečno</t>
  </si>
  <si>
    <t xml:space="preserve">1x letno                                                januarja </t>
  </si>
  <si>
    <t>1 x  tedensko (vsak petek oz. prvi naslednji delovni dan)</t>
  </si>
  <si>
    <t>1 x tedensko  (vsak petek, ob praznikih izjemoma drug delovni dan)</t>
  </si>
  <si>
    <t>vsak delavnik</t>
  </si>
  <si>
    <t xml:space="preserve">3x mesečno - 3., 13. 23. v mesecu oz. prvi naslednji delovni dan </t>
  </si>
  <si>
    <t>ob prvem izplačilu DP (3x mesečno), ob prvem izplačilu po prekinitvi izplačevanja (3 x mesečno), ob spremembi višine izplačila ob spremembi kategorije DO upravičenca (3x mesečno), ob spremembi zaradi valorizacije (1 x letno), ob spremembi višine zaradi pobota (3x mesečno), obvestilo izvajalcu plačilnega prometa (1x mesečno) itd.</t>
  </si>
  <si>
    <t>mesečno med 20. in 30. v mesecu</t>
  </si>
  <si>
    <t>A4 (80-90g/m2)</t>
  </si>
  <si>
    <t>A4 (80-90 g/m2)</t>
  </si>
  <si>
    <t>format 210 x 305 mm (90g/m2)</t>
  </si>
  <si>
    <t>enostransko</t>
  </si>
  <si>
    <t>obojestransko                                      (največ 2 lista)</t>
  </si>
  <si>
    <t xml:space="preserve">obojestransko </t>
  </si>
  <si>
    <t>obojestransko                                      (največ 4 listi, v veliki večini primerov 2 ali 3)</t>
  </si>
  <si>
    <t>brez</t>
  </si>
  <si>
    <t>z glavo</t>
  </si>
  <si>
    <t>črna</t>
  </si>
  <si>
    <t>črno-siva</t>
  </si>
  <si>
    <t>4- barve</t>
  </si>
  <si>
    <t>txt</t>
  </si>
  <si>
    <t xml:space="preserve">pdf </t>
  </si>
  <si>
    <t>pdf</t>
  </si>
  <si>
    <t>pdf ali txt</t>
  </si>
  <si>
    <t>da</t>
  </si>
  <si>
    <t>ne</t>
  </si>
  <si>
    <t>ZUP kuverta</t>
  </si>
  <si>
    <t>ne, razen na izrecno zahtevo naročnika</t>
  </si>
  <si>
    <t>Arhivska kopija - razpošiljanje - dostava, predaja Pošti Slovenije oz na njene poslovne enote (kot navadno pošiljko) za OE/izpostavo ZZZS</t>
  </si>
  <si>
    <t>2x letno
med 10. in 30. dnem v mesecu</t>
  </si>
  <si>
    <t>5x letno
med 10. in 30. dnem v mesecu</t>
  </si>
  <si>
    <t>Sklop 1</t>
  </si>
  <si>
    <t>Obrazec V-5a</t>
  </si>
  <si>
    <t>Specifikacija tiskanja listin</t>
  </si>
  <si>
    <t>Zavod za zdravstveno</t>
  </si>
  <si>
    <t>zavarovanje Slovenije</t>
  </si>
  <si>
    <t>Tel.: 01 30 77 200</t>
  </si>
  <si>
    <t>Direkcija</t>
  </si>
  <si>
    <t>Faks: 01 23 12 182</t>
  </si>
  <si>
    <t>Miklošičeva cesta 24</t>
  </si>
  <si>
    <t>E-pošta: ijn@zzzs.si</t>
  </si>
  <si>
    <t>1000 Ljubljana</t>
  </si>
  <si>
    <t>www.zzzs.si</t>
  </si>
  <si>
    <t>Pogostost tiskanja</t>
  </si>
  <si>
    <t>Ocenjena letna količina</t>
  </si>
  <si>
    <t>Format</t>
  </si>
  <si>
    <t>X-stransko tiskanje</t>
  </si>
  <si>
    <t>Nalaganje datotek s seznami 
izpisanih in odposlanih listin na strežnik</t>
  </si>
  <si>
    <t>Razpošiljanje - dostava, predaja Pošti Slovenije oz na njene poslovne enote (kot navadno pošiljko)</t>
  </si>
  <si>
    <t>Vzorčne datoteke v potrditev</t>
  </si>
  <si>
    <t>Kuvertiranje (kuverta z glavo ZZZS in z dvema oknoma)</t>
  </si>
  <si>
    <t>Zgibanje z lepljenjem</t>
  </si>
  <si>
    <t>Oblika posredovanih podatkov izvajalca naročniku</t>
  </si>
  <si>
    <t>Oblika posredovanih podatkov naročnika izvajalcu</t>
  </si>
  <si>
    <t>Barva tiska</t>
  </si>
  <si>
    <t>Glava</t>
  </si>
  <si>
    <t>Predvideno obdobje/št. let</t>
  </si>
  <si>
    <r>
      <rPr>
        <b/>
        <sz val="14"/>
        <color rgb="FF00B050"/>
        <rFont val="Calibri"/>
        <family val="2"/>
        <charset val="238"/>
        <scheme val="minor"/>
      </rPr>
      <t>SPECIFIKACIJA TISKANJA LISTIN</t>
    </r>
    <r>
      <rPr>
        <b/>
        <sz val="12"/>
        <color rgb="FF00B050"/>
        <rFont val="Calibri"/>
        <family val="2"/>
        <charset val="238"/>
        <scheme val="minor"/>
      </rPr>
      <t xml:space="preserve">
v postopku oddaje javnega naročila z oznako
SKU-TIS-8-005/25-S</t>
    </r>
  </si>
  <si>
    <t>Kontaktna oseba na strani naročnika</t>
  </si>
  <si>
    <t>Kristina Žerdin                      kristina.zerdin@zzzs.si                  02/53 61 539</t>
  </si>
  <si>
    <t xml:space="preserve"> Obvestila/odločbe po ZUP</t>
  </si>
  <si>
    <t>Metka Pipan
metka.pipan@zzzs.si
01 30 77 319</t>
  </si>
  <si>
    <t>Radmila Ilić
radmila.ilic@zzzs.si
01 30 77 303</t>
  </si>
  <si>
    <t>Martina Copot
martina.copot@zzzs.si
02 53 61 552</t>
  </si>
  <si>
    <t>Maja Lah
maja.lah@zzzs.si
03 42 02 350</t>
  </si>
  <si>
    <t>Tadej Križaj
tadej.krizaj@zzzs.si
01 30 77 757</t>
  </si>
  <si>
    <t>Špela Cerar 
spela.cerar@zzzs.si
01 30 77 402</t>
  </si>
  <si>
    <t>Melita Vratar
melita.vratar@zzzs.si
03 42 02 369</t>
  </si>
  <si>
    <r>
      <t xml:space="preserve">Kristina Žerdin                      kristina.zerdin@zzzs.si                  02/53 61 539
Mateja Obrovnik 
</t>
    </r>
    <r>
      <rPr>
        <b/>
        <sz val="9"/>
        <rFont val="Calibri"/>
        <family val="2"/>
        <charset val="238"/>
        <scheme val="minor"/>
      </rPr>
      <t>mateja.obrovnik@zzzs.si</t>
    </r>
    <r>
      <rPr>
        <b/>
        <sz val="11"/>
        <rFont val="Calibri"/>
        <family val="2"/>
        <charset val="238"/>
        <scheme val="minor"/>
      </rPr>
      <t xml:space="preserve">
01 30 77 320</t>
    </r>
  </si>
  <si>
    <r>
      <t xml:space="preserve">Mateja Obrovnik
</t>
    </r>
    <r>
      <rPr>
        <b/>
        <sz val="9"/>
        <rFont val="Calibri"/>
        <family val="2"/>
        <charset val="238"/>
        <scheme val="minor"/>
      </rPr>
      <t>mateja.obrovnik@zzzs.si</t>
    </r>
    <r>
      <rPr>
        <b/>
        <sz val="11"/>
        <rFont val="Calibri"/>
        <family val="2"/>
        <charset val="238"/>
        <scheme val="minor"/>
      </rPr>
      <t xml:space="preserve">
01 3077 320</t>
    </r>
  </si>
  <si>
    <t>obojestransko</t>
  </si>
  <si>
    <t>Obvestilo o izplačilu nadomestila -  individualni zahtevki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</si>
</sst>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6" fillId="0" borderId="0" xfId="0" applyFont="1"/>
    <xf numFmtId="0" fontId="3" fillId="0" borderId="1" xfId="0" applyFont="1" applyFill="1" applyBorder="1" applyAlignment="1">
      <alignment horizontal="right" wrapText="1"/>
    </xf>
    <xf numFmtId="164" fontId="3" fillId="0" borderId="0" xfId="0" applyNumberFormat="1" applyFont="1"/>
    <xf numFmtId="0" fontId="4" fillId="0" borderId="0" xfId="0" applyFont="1"/>
    <xf numFmtId="0" fontId="3" fillId="0" borderId="4" xfId="0" applyFont="1" applyFill="1" applyBorder="1" applyAlignment="1">
      <alignment horizontal="right" wrapText="1"/>
    </xf>
    <xf numFmtId="0" fontId="0" fillId="0" borderId="3" xfId="0" applyBorder="1"/>
    <xf numFmtId="0" fontId="8" fillId="0" borderId="3" xfId="0" applyFont="1" applyBorder="1"/>
    <xf numFmtId="0" fontId="9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right" wrapText="1"/>
    </xf>
    <xf numFmtId="3" fontId="2" fillId="0" borderId="4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Navadno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C6E6A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log tabele 1" pivot="0" count="0" xr9:uid="{00000000-0011-0000-FFFF-FFFF00000000}"/>
  </tableStyles>
  <colors>
    <mruColors>
      <color rgb="FFC6E6A2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3</xdr:row>
      <xdr:rowOff>105834</xdr:rowOff>
    </xdr:from>
    <xdr:to>
      <xdr:col>1</xdr:col>
      <xdr:colOff>947624</xdr:colOff>
      <xdr:row>4</xdr:row>
      <xdr:rowOff>139424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16A65B04-0680-4AFC-BD5E-6994392026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73" y="654474"/>
          <a:ext cx="905291" cy="216470"/>
        </a:xfrm>
        <a:prstGeom prst="rect">
          <a:avLst/>
        </a:prstGeom>
      </xdr:spPr>
    </xdr:pic>
    <xdr:clientData/>
  </xdr:twoCellAnchor>
  <xdr:twoCellAnchor editAs="oneCell">
    <xdr:from>
      <xdr:col>14</xdr:col>
      <xdr:colOff>64654</xdr:colOff>
      <xdr:row>2</xdr:row>
      <xdr:rowOff>182128</xdr:rowOff>
    </xdr:from>
    <xdr:to>
      <xdr:col>14</xdr:col>
      <xdr:colOff>952846</xdr:colOff>
      <xdr:row>6</xdr:row>
      <xdr:rowOff>6291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23CE7CA-2F0F-F7CD-BA6F-8DEAC3EF1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68109" y="551583"/>
          <a:ext cx="888192" cy="56307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55" displayName="Tabela155" ref="B18:AA34" totalsRowShown="0" headerRowDxfId="30" dataDxfId="28" headerRowBorderDxfId="29" tableBorderDxfId="27" totalsRowBorderDxfId="26">
  <autoFilter ref="B18:AA34" xr:uid="{00000000-0009-0000-0100-000004000000}"/>
  <tableColumns count="26">
    <tableColumn id="1" xr3:uid="{00000000-0010-0000-0000-000001000000}" name="Lastnosti/Dokument" dataDxfId="25"/>
    <tableColumn id="2" xr3:uid="{00000000-0010-0000-0000-000002000000}" name="UPN" dataDxfId="24"/>
    <tableColumn id="3" xr3:uid="{00000000-0010-0000-0000-000003000000}" name="UPN opomini" dataDxfId="23"/>
    <tableColumn id="4" xr3:uid="{00000000-0010-0000-0000-000004000000}" name="odločbe" dataDxfId="22"/>
    <tableColumn id="21" xr3:uid="{00000000-0010-0000-0000-000015000000}" name="odločbe o zastaranju - ABS" dataDxfId="21"/>
    <tableColumn id="20" xr3:uid="{00000000-0010-0000-0000-000014000000}" name="odločbe o zastaranju - REL" dataDxfId="20"/>
    <tableColumn id="14" xr3:uid="{00000000-0010-0000-0000-00000E000000}" name="obvestila ZO za prispevke DO - enkratno v letu 2025" dataDxfId="19"/>
    <tableColumn id="15" xr3:uid="{00000000-0010-0000-0000-00000F000000}" name="Obvestila - zadržanje  pravic" dataDxfId="18"/>
    <tableColumn id="22" xr3:uid="{00000000-0010-0000-0000-000016000000}" name="obvestila tuji upokojenci " dataDxfId="17"/>
    <tableColumn id="17" xr3:uid="{00000000-0010-0000-0000-000011000000}" name="UPN DO od 1.8.2025 dalje" dataDxfId="16"/>
    <tableColumn id="18" xr3:uid="{00000000-0010-0000-0000-000012000000}" name="UPN opomini DO od 2026 dalje" dataDxfId="15"/>
    <tableColumn id="19" xr3:uid="{00000000-0010-0000-0000-000013000000}" name="odločbe DO od 1.8.2025 dalje" dataDxfId="14"/>
    <tableColumn id="5" xr3:uid="{00000000-0010-0000-0000-000005000000}" name="obvestila družinskim članom" dataDxfId="13"/>
    <tableColumn id="9" xr3:uid="{00000000-0010-0000-0000-000009000000}" name="obvestila nezavarovanim osebam" dataDxfId="12"/>
    <tableColumn id="6" xr3:uid="{00000000-0010-0000-0000-000006000000}" name="obvestila zamujen rok za odjavo" dataDxfId="11"/>
    <tableColumn id="7" xr3:uid="{00000000-0010-0000-0000-000007000000}" name="obvestila IOZ" dataDxfId="10"/>
    <tableColumn id="8" xr3:uid="{00000000-0010-0000-0000-000008000000}" name="obvestila za dohodnino" dataDxfId="9"/>
    <tableColumn id="10" xr3:uid="{00000000-0010-0000-0000-00000A000000}" name="obvestila tujcem s pretečenim enotnim dovoljenjem" dataDxfId="8"/>
    <tableColumn id="11" xr3:uid="{00000000-0010-0000-0000-00000B000000}" name="Obvestilo - povračila (enolistna zgibanka)" dataDxfId="7"/>
    <tableColumn id="12" xr3:uid="{00000000-0010-0000-0000-00000C000000}" name="Obvestilo - povračila (kuverta)" dataDxfId="6"/>
    <tableColumn id="16" xr3:uid="{00000000-0010-0000-0000-000010000000}" name="Obvestilo o izplačilu nadomestila -  individualni zahtevki" dataDxfId="5"/>
    <tableColumn id="13" xr3:uid="{00000000-0010-0000-0000-00000D000000}" name="Obvestilo zdravniku o poteku veljavnosti digitalnega potrdila" dataDxfId="4"/>
    <tableColumn id="24" xr3:uid="{00000000-0010-0000-0000-000018000000}" name=" Obvestila/odločbe po ZUP" dataDxfId="3"/>
    <tableColumn id="23" xr3:uid="{00000000-0010-0000-0000-000017000000}" name="Odločba o vključitvi v OZDO po uradni dolžnosti za osebe, ki so dopolnile starost 18 let " dataDxfId="2"/>
    <tableColumn id="25" xr3:uid="{00000000-0010-0000-0000-000019000000}" name="Obvestila o višini denarnega prejemka  DO" dataDxfId="1"/>
    <tableColumn id="26" xr3:uid="{00000000-0010-0000-0000-00001A000000}" name="Odločbe - D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9"/>
  <sheetViews>
    <sheetView tabSelected="1" topLeftCell="I3" zoomScale="57" zoomScaleNormal="57" workbookViewId="0">
      <selection activeCell="V18" sqref="V18"/>
    </sheetView>
  </sheetViews>
  <sheetFormatPr defaultColWidth="9.109375" defaultRowHeight="14.4" x14ac:dyDescent="0.3"/>
  <cols>
    <col min="1" max="1" width="9.109375" style="2"/>
    <col min="2" max="2" width="28.88671875" style="1" customWidth="1"/>
    <col min="3" max="15" width="19.33203125" style="5" customWidth="1"/>
    <col min="16" max="16" width="19.33203125" style="6" customWidth="1"/>
    <col min="17" max="18" width="19.33203125" style="5" customWidth="1"/>
    <col min="19" max="24" width="19.33203125" style="2" customWidth="1"/>
    <col min="25" max="25" width="23" style="2" customWidth="1"/>
    <col min="26" max="26" width="33.5546875" style="7" customWidth="1"/>
    <col min="27" max="27" width="25.44140625" style="7" customWidth="1"/>
    <col min="28" max="28" width="13.6640625" style="2" customWidth="1"/>
    <col min="29" max="16384" width="9.109375" style="2"/>
  </cols>
  <sheetData>
    <row r="1" spans="2:27" customFormat="1" x14ac:dyDescent="0.3">
      <c r="B1" s="13" t="s">
        <v>64</v>
      </c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4"/>
      <c r="Q1" s="12"/>
      <c r="R1" s="12"/>
      <c r="S1" s="12"/>
      <c r="T1" s="12"/>
      <c r="U1" s="12"/>
      <c r="V1" s="12"/>
      <c r="W1" s="12"/>
      <c r="X1" s="12"/>
      <c r="Y1" s="12"/>
      <c r="Z1" s="12"/>
      <c r="AA1" s="12" t="s">
        <v>65</v>
      </c>
    </row>
    <row r="2" spans="2:27" x14ac:dyDescent="0.3">
      <c r="H2" s="6"/>
      <c r="K2" s="2"/>
      <c r="L2" s="2"/>
      <c r="M2" s="2"/>
      <c r="N2" s="15"/>
      <c r="O2" s="2"/>
      <c r="P2" s="2"/>
      <c r="Q2" s="2"/>
      <c r="R2" s="2"/>
      <c r="Z2" s="2"/>
      <c r="AA2" s="2"/>
    </row>
    <row r="3" spans="2:27" customFormat="1" x14ac:dyDescent="0.3"/>
    <row r="4" spans="2:27" customFormat="1" x14ac:dyDescent="0.3">
      <c r="B4" s="16"/>
      <c r="C4" s="16"/>
      <c r="D4" s="16"/>
      <c r="E4" s="17"/>
      <c r="F4" s="18"/>
      <c r="G4" s="18"/>
      <c r="H4" s="17"/>
      <c r="AA4" s="29"/>
    </row>
    <row r="5" spans="2:27" customFormat="1" x14ac:dyDescent="0.3">
      <c r="B5" s="16"/>
      <c r="C5" s="16"/>
      <c r="D5" s="16"/>
      <c r="E5" s="17"/>
      <c r="F5" s="18"/>
      <c r="G5" s="18"/>
      <c r="H5" s="17"/>
    </row>
    <row r="6" spans="2:27" customFormat="1" x14ac:dyDescent="0.3">
      <c r="B6" s="19" t="s">
        <v>66</v>
      </c>
      <c r="C6" s="19"/>
      <c r="D6" s="20"/>
      <c r="E6" s="21"/>
      <c r="F6" s="22"/>
      <c r="G6" s="18"/>
      <c r="H6" s="17"/>
    </row>
    <row r="7" spans="2:27" customFormat="1" x14ac:dyDescent="0.3">
      <c r="B7" s="19" t="s">
        <v>67</v>
      </c>
      <c r="C7" s="19"/>
      <c r="D7" s="20"/>
      <c r="E7" s="21"/>
      <c r="F7" s="22"/>
      <c r="G7" s="18"/>
      <c r="H7" s="17"/>
    </row>
    <row r="8" spans="2:27" customFormat="1" x14ac:dyDescent="0.3">
      <c r="B8" s="19"/>
      <c r="C8" s="19"/>
      <c r="D8" s="20"/>
      <c r="E8" s="21"/>
      <c r="F8" s="22"/>
      <c r="G8" s="18"/>
      <c r="H8" s="17"/>
      <c r="O8" s="5"/>
      <c r="AA8" s="23" t="s">
        <v>68</v>
      </c>
    </row>
    <row r="9" spans="2:27" customFormat="1" x14ac:dyDescent="0.3">
      <c r="B9" s="24" t="s">
        <v>69</v>
      </c>
      <c r="C9" s="24"/>
      <c r="D9" s="16"/>
      <c r="E9" s="17"/>
      <c r="F9" s="23"/>
      <c r="H9" s="17"/>
      <c r="O9" s="5"/>
      <c r="AA9" s="23" t="s">
        <v>70</v>
      </c>
    </row>
    <row r="10" spans="2:27" customFormat="1" x14ac:dyDescent="0.3">
      <c r="B10" s="25" t="s">
        <v>71</v>
      </c>
      <c r="C10" s="25"/>
      <c r="D10" s="16"/>
      <c r="E10" s="17"/>
      <c r="F10" s="23"/>
      <c r="H10" s="17"/>
      <c r="O10" s="5"/>
      <c r="AA10" s="23" t="s">
        <v>72</v>
      </c>
    </row>
    <row r="11" spans="2:27" customFormat="1" x14ac:dyDescent="0.3">
      <c r="B11" s="25" t="s">
        <v>73</v>
      </c>
      <c r="C11" s="25"/>
      <c r="D11" s="16"/>
      <c r="E11" s="17"/>
      <c r="F11" s="23"/>
      <c r="H11" s="17"/>
      <c r="O11" s="5"/>
      <c r="AA11" s="23" t="s">
        <v>74</v>
      </c>
    </row>
    <row r="12" spans="2:27" ht="15" thickBot="1" x14ac:dyDescent="0.35">
      <c r="H12" s="6"/>
      <c r="K12" s="2"/>
      <c r="L12" s="2"/>
      <c r="M12" s="2"/>
      <c r="N12" s="15"/>
      <c r="O12" s="2"/>
      <c r="P12" s="2"/>
      <c r="Q12" s="2"/>
      <c r="R12" s="2"/>
      <c r="Z12" s="2"/>
      <c r="AA12" s="2"/>
    </row>
    <row r="13" spans="2:27" customFormat="1" ht="18" customHeight="1" x14ac:dyDescent="0.3">
      <c r="B13" s="50" t="s">
        <v>89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2"/>
    </row>
    <row r="14" spans="2:27" customFormat="1" ht="18" customHeight="1" x14ac:dyDescent="0.3">
      <c r="B14" s="5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/>
    </row>
    <row r="15" spans="2:27" customFormat="1" ht="18" customHeight="1" thickBot="1" x14ac:dyDescent="0.35"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8"/>
    </row>
    <row r="16" spans="2:27" x14ac:dyDescent="0.3">
      <c r="C16" s="49" t="s">
        <v>63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2:27" x14ac:dyDescent="0.3">
      <c r="B17" s="26" t="s">
        <v>0</v>
      </c>
      <c r="C17" s="27">
        <v>1</v>
      </c>
      <c r="D17" s="27">
        <v>2</v>
      </c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7">
        <v>8</v>
      </c>
      <c r="K17" s="27">
        <v>9</v>
      </c>
      <c r="L17" s="27">
        <v>10</v>
      </c>
      <c r="M17" s="27">
        <v>11</v>
      </c>
      <c r="N17" s="27">
        <v>12</v>
      </c>
      <c r="O17" s="27">
        <v>13</v>
      </c>
      <c r="P17" s="27">
        <v>14</v>
      </c>
      <c r="Q17" s="27">
        <v>15</v>
      </c>
      <c r="R17" s="27">
        <v>16</v>
      </c>
      <c r="S17" s="27">
        <v>17</v>
      </c>
      <c r="T17" s="27">
        <v>18</v>
      </c>
      <c r="U17" s="27">
        <v>19</v>
      </c>
      <c r="V17" s="27">
        <v>20</v>
      </c>
      <c r="W17" s="27">
        <v>21</v>
      </c>
      <c r="X17" s="27">
        <v>22</v>
      </c>
      <c r="Y17" s="27">
        <v>23</v>
      </c>
      <c r="Z17" s="28">
        <v>24</v>
      </c>
      <c r="AA17" s="28">
        <v>25</v>
      </c>
    </row>
    <row r="18" spans="2:27" s="30" customFormat="1" ht="57.6" x14ac:dyDescent="0.3">
      <c r="B18" s="40" t="s">
        <v>1</v>
      </c>
      <c r="C18" s="44" t="s">
        <v>2</v>
      </c>
      <c r="D18" s="44" t="s">
        <v>3</v>
      </c>
      <c r="E18" s="44" t="s">
        <v>4</v>
      </c>
      <c r="F18" s="44" t="s">
        <v>5</v>
      </c>
      <c r="G18" s="44" t="s">
        <v>6</v>
      </c>
      <c r="H18" s="44" t="s">
        <v>7</v>
      </c>
      <c r="I18" s="44" t="s">
        <v>8</v>
      </c>
      <c r="J18" s="44" t="s">
        <v>9</v>
      </c>
      <c r="K18" s="44" t="s">
        <v>10</v>
      </c>
      <c r="L18" s="44" t="s">
        <v>11</v>
      </c>
      <c r="M18" s="44" t="s">
        <v>12</v>
      </c>
      <c r="N18" s="44" t="s">
        <v>13</v>
      </c>
      <c r="O18" s="44" t="s">
        <v>14</v>
      </c>
      <c r="P18" s="44" t="s">
        <v>15</v>
      </c>
      <c r="Q18" s="44" t="s">
        <v>16</v>
      </c>
      <c r="R18" s="44" t="s">
        <v>17</v>
      </c>
      <c r="S18" s="44" t="s">
        <v>18</v>
      </c>
      <c r="T18" s="44" t="s">
        <v>19</v>
      </c>
      <c r="U18" s="44" t="s">
        <v>20</v>
      </c>
      <c r="V18" s="44" t="s">
        <v>103</v>
      </c>
      <c r="W18" s="44" t="s">
        <v>21</v>
      </c>
      <c r="X18" s="45" t="s">
        <v>92</v>
      </c>
      <c r="Y18" s="45" t="s">
        <v>22</v>
      </c>
      <c r="Z18" s="45" t="s">
        <v>23</v>
      </c>
      <c r="AA18" s="46" t="s">
        <v>24</v>
      </c>
    </row>
    <row r="19" spans="2:27" s="35" customFormat="1" ht="144" x14ac:dyDescent="0.3">
      <c r="B19" s="41" t="s">
        <v>75</v>
      </c>
      <c r="C19" s="31" t="s">
        <v>25</v>
      </c>
      <c r="D19" s="31" t="s">
        <v>61</v>
      </c>
      <c r="E19" s="31" t="s">
        <v>62</v>
      </c>
      <c r="F19" s="31" t="s">
        <v>26</v>
      </c>
      <c r="G19" s="31" t="s">
        <v>27</v>
      </c>
      <c r="H19" s="31" t="s">
        <v>28</v>
      </c>
      <c r="I19" s="31" t="s">
        <v>25</v>
      </c>
      <c r="J19" s="31" t="s">
        <v>29</v>
      </c>
      <c r="K19" s="31" t="s">
        <v>25</v>
      </c>
      <c r="L19" s="31" t="s">
        <v>61</v>
      </c>
      <c r="M19" s="31" t="s">
        <v>62</v>
      </c>
      <c r="N19" s="31" t="s">
        <v>30</v>
      </c>
      <c r="O19" s="31" t="s">
        <v>31</v>
      </c>
      <c r="P19" s="31" t="s">
        <v>30</v>
      </c>
      <c r="Q19" s="31" t="s">
        <v>32</v>
      </c>
      <c r="R19" s="31" t="s">
        <v>33</v>
      </c>
      <c r="S19" s="31" t="s">
        <v>30</v>
      </c>
      <c r="T19" s="32" t="s">
        <v>34</v>
      </c>
      <c r="U19" s="32" t="s">
        <v>34</v>
      </c>
      <c r="V19" s="32" t="s">
        <v>35</v>
      </c>
      <c r="W19" s="32" t="s">
        <v>34</v>
      </c>
      <c r="X19" s="33" t="s">
        <v>36</v>
      </c>
      <c r="Y19" s="33" t="s">
        <v>37</v>
      </c>
      <c r="Z19" s="33" t="s">
        <v>38</v>
      </c>
      <c r="AA19" s="34" t="s">
        <v>39</v>
      </c>
    </row>
    <row r="20" spans="2:27" ht="33.6" customHeight="1" x14ac:dyDescent="0.3">
      <c r="B20" s="41" t="s">
        <v>76</v>
      </c>
      <c r="C20" s="36">
        <v>1000000</v>
      </c>
      <c r="D20" s="36">
        <v>120000</v>
      </c>
      <c r="E20" s="36">
        <v>50000</v>
      </c>
      <c r="F20" s="36">
        <v>6000</v>
      </c>
      <c r="G20" s="36">
        <f>600*12</f>
        <v>7200</v>
      </c>
      <c r="H20" s="36">
        <v>100000</v>
      </c>
      <c r="I20" s="36">
        <v>84000</v>
      </c>
      <c r="J20" s="36">
        <v>1600</v>
      </c>
      <c r="K20" s="36">
        <f>100000*12</f>
        <v>1200000</v>
      </c>
      <c r="L20" s="36">
        <v>120000</v>
      </c>
      <c r="M20" s="36">
        <v>50000</v>
      </c>
      <c r="N20" s="36">
        <v>40000</v>
      </c>
      <c r="O20" s="36">
        <v>90000</v>
      </c>
      <c r="P20" s="36">
        <v>20000</v>
      </c>
      <c r="Q20" s="36">
        <v>216000</v>
      </c>
      <c r="R20" s="36">
        <v>20000</v>
      </c>
      <c r="S20" s="36">
        <v>30000</v>
      </c>
      <c r="T20" s="36">
        <v>25000</v>
      </c>
      <c r="U20" s="36">
        <v>12000</v>
      </c>
      <c r="V20" s="36">
        <v>85000</v>
      </c>
      <c r="W20" s="36">
        <v>4000</v>
      </c>
      <c r="X20" s="36">
        <v>400000</v>
      </c>
      <c r="Y20" s="36">
        <v>30000</v>
      </c>
      <c r="Z20" s="36">
        <v>74000</v>
      </c>
      <c r="AA20" s="37">
        <v>5000</v>
      </c>
    </row>
    <row r="21" spans="2:27" ht="33.6" customHeight="1" x14ac:dyDescent="0.3">
      <c r="B21" s="42" t="s">
        <v>88</v>
      </c>
      <c r="C21" s="38">
        <v>4</v>
      </c>
      <c r="D21" s="38">
        <v>4</v>
      </c>
      <c r="E21" s="38">
        <v>4</v>
      </c>
      <c r="F21" s="38">
        <v>4</v>
      </c>
      <c r="G21" s="38">
        <v>4</v>
      </c>
      <c r="H21" s="38">
        <v>1</v>
      </c>
      <c r="I21" s="38">
        <v>4</v>
      </c>
      <c r="J21" s="38">
        <v>4</v>
      </c>
      <c r="K21" s="38">
        <v>3.5</v>
      </c>
      <c r="L21" s="38">
        <v>3</v>
      </c>
      <c r="M21" s="38">
        <v>3.5</v>
      </c>
      <c r="N21" s="38">
        <v>4</v>
      </c>
      <c r="O21" s="38">
        <v>4</v>
      </c>
      <c r="P21" s="38">
        <v>4</v>
      </c>
      <c r="Q21" s="38">
        <v>4</v>
      </c>
      <c r="R21" s="38">
        <v>4</v>
      </c>
      <c r="S21" s="39">
        <v>4</v>
      </c>
      <c r="T21" s="39">
        <v>4</v>
      </c>
      <c r="U21" s="39">
        <v>4</v>
      </c>
      <c r="V21" s="39">
        <v>4</v>
      </c>
      <c r="W21" s="39">
        <v>4</v>
      </c>
      <c r="X21" s="39">
        <v>3.5</v>
      </c>
      <c r="Y21" s="39">
        <v>4</v>
      </c>
      <c r="Z21" s="39">
        <v>3.5</v>
      </c>
      <c r="AA21" s="39">
        <v>4</v>
      </c>
    </row>
    <row r="22" spans="2:27" ht="37.200000000000003" customHeight="1" x14ac:dyDescent="0.3">
      <c r="B22" s="41" t="s">
        <v>77</v>
      </c>
      <c r="C22" s="3" t="s">
        <v>40</v>
      </c>
      <c r="D22" s="3" t="s">
        <v>40</v>
      </c>
      <c r="E22" s="3" t="s">
        <v>40</v>
      </c>
      <c r="F22" s="3" t="s">
        <v>40</v>
      </c>
      <c r="G22" s="3" t="s">
        <v>40</v>
      </c>
      <c r="H22" s="3" t="s">
        <v>40</v>
      </c>
      <c r="I22" s="3" t="s">
        <v>40</v>
      </c>
      <c r="J22" s="3" t="s">
        <v>40</v>
      </c>
      <c r="K22" s="3" t="s">
        <v>40</v>
      </c>
      <c r="L22" s="3" t="s">
        <v>40</v>
      </c>
      <c r="M22" s="3" t="s">
        <v>40</v>
      </c>
      <c r="N22" s="3" t="s">
        <v>40</v>
      </c>
      <c r="O22" s="3" t="s">
        <v>41</v>
      </c>
      <c r="P22" s="3" t="s">
        <v>41</v>
      </c>
      <c r="Q22" s="3" t="s">
        <v>40</v>
      </c>
      <c r="R22" s="3" t="s">
        <v>40</v>
      </c>
      <c r="S22" s="3" t="s">
        <v>41</v>
      </c>
      <c r="T22" s="3" t="s">
        <v>40</v>
      </c>
      <c r="U22" s="3" t="s">
        <v>40</v>
      </c>
      <c r="V22" s="4" t="s">
        <v>42</v>
      </c>
      <c r="W22" s="3" t="s">
        <v>40</v>
      </c>
      <c r="X22" s="8" t="s">
        <v>40</v>
      </c>
      <c r="Y22" s="8" t="s">
        <v>40</v>
      </c>
      <c r="Z22" s="8" t="s">
        <v>40</v>
      </c>
      <c r="AA22" s="8" t="s">
        <v>40</v>
      </c>
    </row>
    <row r="23" spans="2:27" ht="57.6" x14ac:dyDescent="0.3">
      <c r="B23" s="41" t="s">
        <v>78</v>
      </c>
      <c r="C23" s="3" t="s">
        <v>43</v>
      </c>
      <c r="D23" s="3" t="s">
        <v>43</v>
      </c>
      <c r="E23" s="3" t="s">
        <v>44</v>
      </c>
      <c r="F23" s="3" t="s">
        <v>44</v>
      </c>
      <c r="G23" s="3" t="s">
        <v>44</v>
      </c>
      <c r="H23" s="3" t="s">
        <v>43</v>
      </c>
      <c r="I23" s="3" t="s">
        <v>43</v>
      </c>
      <c r="J23" s="3" t="s">
        <v>44</v>
      </c>
      <c r="K23" s="3" t="s">
        <v>43</v>
      </c>
      <c r="L23" s="3" t="s">
        <v>43</v>
      </c>
      <c r="M23" s="3" t="s">
        <v>44</v>
      </c>
      <c r="N23" s="3" t="s">
        <v>43</v>
      </c>
      <c r="O23" s="3" t="s">
        <v>43</v>
      </c>
      <c r="P23" s="3" t="s">
        <v>43</v>
      </c>
      <c r="Q23" s="3" t="s">
        <v>43</v>
      </c>
      <c r="R23" s="3" t="s">
        <v>43</v>
      </c>
      <c r="S23" s="3" t="s">
        <v>43</v>
      </c>
      <c r="T23" s="3" t="s">
        <v>43</v>
      </c>
      <c r="U23" s="3" t="s">
        <v>45</v>
      </c>
      <c r="V23" s="4" t="s">
        <v>43</v>
      </c>
      <c r="W23" s="3" t="s">
        <v>43</v>
      </c>
      <c r="X23" s="8" t="s">
        <v>46</v>
      </c>
      <c r="Y23" s="8" t="s">
        <v>102</v>
      </c>
      <c r="Z23" s="8" t="s">
        <v>43</v>
      </c>
      <c r="AA23" s="8" t="s">
        <v>44</v>
      </c>
    </row>
    <row r="24" spans="2:27" ht="37.200000000000003" customHeight="1" x14ac:dyDescent="0.3">
      <c r="B24" s="41" t="s">
        <v>87</v>
      </c>
      <c r="C24" s="3" t="s">
        <v>47</v>
      </c>
      <c r="D24" s="3" t="s">
        <v>47</v>
      </c>
      <c r="E24" s="3" t="s">
        <v>48</v>
      </c>
      <c r="F24" s="3" t="s">
        <v>48</v>
      </c>
      <c r="G24" s="3" t="s">
        <v>48</v>
      </c>
      <c r="H24" s="3" t="s">
        <v>47</v>
      </c>
      <c r="I24" s="3" t="s">
        <v>48</v>
      </c>
      <c r="J24" s="3" t="s">
        <v>48</v>
      </c>
      <c r="K24" s="3" t="s">
        <v>47</v>
      </c>
      <c r="L24" s="3" t="s">
        <v>47</v>
      </c>
      <c r="M24" s="3" t="s">
        <v>48</v>
      </c>
      <c r="N24" s="3" t="s">
        <v>47</v>
      </c>
      <c r="O24" s="3" t="s">
        <v>47</v>
      </c>
      <c r="P24" s="3" t="s">
        <v>47</v>
      </c>
      <c r="Q24" s="3" t="s">
        <v>47</v>
      </c>
      <c r="R24" s="3" t="s">
        <v>47</v>
      </c>
      <c r="S24" s="3" t="s">
        <v>47</v>
      </c>
      <c r="T24" s="3" t="s">
        <v>47</v>
      </c>
      <c r="U24" s="3" t="s">
        <v>47</v>
      </c>
      <c r="V24" s="4" t="s">
        <v>47</v>
      </c>
      <c r="W24" s="3" t="s">
        <v>47</v>
      </c>
      <c r="X24" s="8" t="s">
        <v>48</v>
      </c>
      <c r="Y24" s="8" t="s">
        <v>48</v>
      </c>
      <c r="Z24" s="8" t="s">
        <v>48</v>
      </c>
      <c r="AA24" s="11" t="s">
        <v>48</v>
      </c>
    </row>
    <row r="25" spans="2:27" ht="37.200000000000003" customHeight="1" x14ac:dyDescent="0.3">
      <c r="B25" s="41" t="s">
        <v>86</v>
      </c>
      <c r="C25" s="3" t="s">
        <v>49</v>
      </c>
      <c r="D25" s="3" t="s">
        <v>49</v>
      </c>
      <c r="E25" s="3" t="s">
        <v>50</v>
      </c>
      <c r="F25" s="3" t="s">
        <v>50</v>
      </c>
      <c r="G25" s="3" t="s">
        <v>50</v>
      </c>
      <c r="H25" s="3" t="s">
        <v>49</v>
      </c>
      <c r="I25" s="3" t="s">
        <v>51</v>
      </c>
      <c r="J25" s="3" t="s">
        <v>51</v>
      </c>
      <c r="K25" s="3" t="s">
        <v>49</v>
      </c>
      <c r="L25" s="3" t="s">
        <v>49</v>
      </c>
      <c r="M25" s="3" t="s">
        <v>50</v>
      </c>
      <c r="N25" s="3" t="s">
        <v>49</v>
      </c>
      <c r="O25" s="3" t="s">
        <v>49</v>
      </c>
      <c r="P25" s="3" t="s">
        <v>49</v>
      </c>
      <c r="Q25" s="3" t="s">
        <v>49</v>
      </c>
      <c r="R25" s="3" t="s">
        <v>49</v>
      </c>
      <c r="S25" s="3" t="s">
        <v>49</v>
      </c>
      <c r="T25" s="3" t="s">
        <v>49</v>
      </c>
      <c r="U25" s="3" t="s">
        <v>49</v>
      </c>
      <c r="V25" s="4" t="s">
        <v>49</v>
      </c>
      <c r="W25" s="3" t="s">
        <v>49</v>
      </c>
      <c r="X25" s="8" t="s">
        <v>49</v>
      </c>
      <c r="Y25" s="8" t="s">
        <v>49</v>
      </c>
      <c r="Z25" s="8" t="s">
        <v>49</v>
      </c>
      <c r="AA25" s="11" t="s">
        <v>50</v>
      </c>
    </row>
    <row r="26" spans="2:27" ht="37.200000000000003" customHeight="1" x14ac:dyDescent="0.3">
      <c r="B26" s="41" t="s">
        <v>85</v>
      </c>
      <c r="C26" s="3" t="s">
        <v>52</v>
      </c>
      <c r="D26" s="3" t="s">
        <v>52</v>
      </c>
      <c r="E26" s="3" t="s">
        <v>53</v>
      </c>
      <c r="F26" s="3" t="s">
        <v>53</v>
      </c>
      <c r="G26" s="3" t="s">
        <v>53</v>
      </c>
      <c r="H26" s="3" t="s">
        <v>54</v>
      </c>
      <c r="I26" s="3" t="s">
        <v>54</v>
      </c>
      <c r="J26" s="3" t="s">
        <v>53</v>
      </c>
      <c r="K26" s="3" t="s">
        <v>52</v>
      </c>
      <c r="L26" s="3" t="s">
        <v>52</v>
      </c>
      <c r="M26" s="3" t="s">
        <v>53</v>
      </c>
      <c r="N26" s="3" t="s">
        <v>52</v>
      </c>
      <c r="O26" s="3" t="s">
        <v>52</v>
      </c>
      <c r="P26" s="3" t="s">
        <v>52</v>
      </c>
      <c r="Q26" s="3" t="s">
        <v>52</v>
      </c>
      <c r="R26" s="3" t="s">
        <v>52</v>
      </c>
      <c r="S26" s="3" t="s">
        <v>52</v>
      </c>
      <c r="T26" s="3" t="s">
        <v>52</v>
      </c>
      <c r="U26" s="3" t="s">
        <v>52</v>
      </c>
      <c r="V26" s="4" t="s">
        <v>52</v>
      </c>
      <c r="W26" s="3" t="s">
        <v>52</v>
      </c>
      <c r="X26" s="8" t="s">
        <v>53</v>
      </c>
      <c r="Y26" s="8" t="s">
        <v>52</v>
      </c>
      <c r="Z26" s="8" t="s">
        <v>54</v>
      </c>
      <c r="AA26" s="11" t="s">
        <v>53</v>
      </c>
    </row>
    <row r="27" spans="2:27" ht="37.200000000000003" customHeight="1" x14ac:dyDescent="0.3">
      <c r="B27" s="41" t="s">
        <v>84</v>
      </c>
      <c r="C27" s="3" t="s">
        <v>55</v>
      </c>
      <c r="D27" s="3" t="s">
        <v>55</v>
      </c>
      <c r="E27" s="3" t="s">
        <v>55</v>
      </c>
      <c r="F27" s="3" t="s">
        <v>55</v>
      </c>
      <c r="G27" s="3" t="s">
        <v>55</v>
      </c>
      <c r="H27" s="3" t="s">
        <v>55</v>
      </c>
      <c r="I27" s="3" t="s">
        <v>55</v>
      </c>
      <c r="J27" s="3" t="s">
        <v>55</v>
      </c>
      <c r="K27" s="3" t="s">
        <v>55</v>
      </c>
      <c r="L27" s="3" t="s">
        <v>55</v>
      </c>
      <c r="M27" s="3" t="s">
        <v>55</v>
      </c>
      <c r="N27" s="3" t="s">
        <v>52</v>
      </c>
      <c r="O27" s="3" t="s">
        <v>52</v>
      </c>
      <c r="P27" s="3" t="s">
        <v>52</v>
      </c>
      <c r="Q27" s="3" t="s">
        <v>54</v>
      </c>
      <c r="R27" s="3" t="s">
        <v>52</v>
      </c>
      <c r="S27" s="3" t="s">
        <v>52</v>
      </c>
      <c r="T27" s="3" t="s">
        <v>54</v>
      </c>
      <c r="U27" s="3" t="s">
        <v>54</v>
      </c>
      <c r="V27" s="4" t="s">
        <v>54</v>
      </c>
      <c r="W27" s="3" t="s">
        <v>54</v>
      </c>
      <c r="X27" s="8" t="s">
        <v>55</v>
      </c>
      <c r="Y27" s="8" t="s">
        <v>55</v>
      </c>
      <c r="Z27" s="8" t="s">
        <v>55</v>
      </c>
      <c r="AA27" s="11" t="s">
        <v>55</v>
      </c>
    </row>
    <row r="28" spans="2:27" ht="37.200000000000003" customHeight="1" x14ac:dyDescent="0.3">
      <c r="B28" s="41" t="s">
        <v>83</v>
      </c>
      <c r="C28" s="3" t="s">
        <v>56</v>
      </c>
      <c r="D28" s="3" t="s">
        <v>56</v>
      </c>
      <c r="E28" s="3" t="s">
        <v>57</v>
      </c>
      <c r="F28" s="3" t="s">
        <v>57</v>
      </c>
      <c r="G28" s="3" t="s">
        <v>57</v>
      </c>
      <c r="H28" s="3" t="s">
        <v>56</v>
      </c>
      <c r="I28" s="3" t="s">
        <v>56</v>
      </c>
      <c r="J28" s="3" t="s">
        <v>57</v>
      </c>
      <c r="K28" s="3" t="s">
        <v>56</v>
      </c>
      <c r="L28" s="3" t="s">
        <v>56</v>
      </c>
      <c r="M28" s="3" t="s">
        <v>57</v>
      </c>
      <c r="N28" s="3" t="s">
        <v>56</v>
      </c>
      <c r="O28" s="3" t="s">
        <v>56</v>
      </c>
      <c r="P28" s="3" t="s">
        <v>56</v>
      </c>
      <c r="Q28" s="3" t="s">
        <v>56</v>
      </c>
      <c r="R28" s="3" t="s">
        <v>56</v>
      </c>
      <c r="S28" s="3" t="s">
        <v>56</v>
      </c>
      <c r="T28" s="3" t="s">
        <v>56</v>
      </c>
      <c r="U28" s="3" t="s">
        <v>57</v>
      </c>
      <c r="V28" s="4" t="s">
        <v>56</v>
      </c>
      <c r="W28" s="3" t="s">
        <v>56</v>
      </c>
      <c r="X28" s="8" t="s">
        <v>57</v>
      </c>
      <c r="Y28" s="8" t="s">
        <v>57</v>
      </c>
      <c r="Z28" s="8" t="s">
        <v>56</v>
      </c>
      <c r="AA28" s="11" t="s">
        <v>57</v>
      </c>
    </row>
    <row r="29" spans="2:27" ht="37.200000000000003" customHeight="1" x14ac:dyDescent="0.3">
      <c r="B29" s="41" t="s">
        <v>82</v>
      </c>
      <c r="C29" s="3" t="s">
        <v>57</v>
      </c>
      <c r="D29" s="3" t="s">
        <v>57</v>
      </c>
      <c r="E29" s="3" t="s">
        <v>56</v>
      </c>
      <c r="F29" s="3" t="s">
        <v>56</v>
      </c>
      <c r="G29" s="3" t="s">
        <v>56</v>
      </c>
      <c r="H29" s="3" t="s">
        <v>57</v>
      </c>
      <c r="I29" s="3" t="s">
        <v>57</v>
      </c>
      <c r="J29" s="3" t="s">
        <v>56</v>
      </c>
      <c r="K29" s="3" t="s">
        <v>57</v>
      </c>
      <c r="L29" s="3" t="s">
        <v>57</v>
      </c>
      <c r="M29" s="3" t="s">
        <v>56</v>
      </c>
      <c r="N29" s="3" t="s">
        <v>57</v>
      </c>
      <c r="O29" s="3" t="s">
        <v>57</v>
      </c>
      <c r="P29" s="3" t="s">
        <v>57</v>
      </c>
      <c r="Q29" s="3" t="s">
        <v>57</v>
      </c>
      <c r="R29" s="3" t="s">
        <v>57</v>
      </c>
      <c r="S29" s="3" t="s">
        <v>57</v>
      </c>
      <c r="T29" s="3" t="s">
        <v>57</v>
      </c>
      <c r="U29" s="3" t="s">
        <v>56</v>
      </c>
      <c r="V29" s="4" t="s">
        <v>57</v>
      </c>
      <c r="W29" s="3" t="s">
        <v>57</v>
      </c>
      <c r="X29" s="8" t="s">
        <v>58</v>
      </c>
      <c r="Y29" s="8" t="s">
        <v>58</v>
      </c>
      <c r="Z29" s="8" t="s">
        <v>57</v>
      </c>
      <c r="AA29" s="11" t="s">
        <v>56</v>
      </c>
    </row>
    <row r="30" spans="2:27" ht="37.200000000000003" customHeight="1" x14ac:dyDescent="0.3">
      <c r="B30" s="41" t="s">
        <v>81</v>
      </c>
      <c r="C30" s="3" t="s">
        <v>56</v>
      </c>
      <c r="D30" s="3" t="s">
        <v>56</v>
      </c>
      <c r="E30" s="3" t="s">
        <v>56</v>
      </c>
      <c r="F30" s="3" t="s">
        <v>56</v>
      </c>
      <c r="G30" s="3" t="s">
        <v>56</v>
      </c>
      <c r="H30" s="3" t="s">
        <v>59</v>
      </c>
      <c r="I30" s="3" t="s">
        <v>59</v>
      </c>
      <c r="J30" s="3" t="s">
        <v>59</v>
      </c>
      <c r="K30" s="3" t="s">
        <v>56</v>
      </c>
      <c r="L30" s="3" t="s">
        <v>56</v>
      </c>
      <c r="M30" s="3" t="s">
        <v>56</v>
      </c>
      <c r="N30" s="3" t="s">
        <v>59</v>
      </c>
      <c r="O30" s="3" t="s">
        <v>59</v>
      </c>
      <c r="P30" s="3" t="s">
        <v>59</v>
      </c>
      <c r="Q30" s="3" t="s">
        <v>56</v>
      </c>
      <c r="R30" s="3" t="s">
        <v>56</v>
      </c>
      <c r="S30" s="3" t="s">
        <v>59</v>
      </c>
      <c r="T30" s="3" t="s">
        <v>56</v>
      </c>
      <c r="U30" s="3" t="s">
        <v>56</v>
      </c>
      <c r="V30" s="4" t="s">
        <v>59</v>
      </c>
      <c r="W30" s="3" t="s">
        <v>59</v>
      </c>
      <c r="X30" s="8" t="s">
        <v>56</v>
      </c>
      <c r="Y30" s="8" t="s">
        <v>56</v>
      </c>
      <c r="Z30" s="8" t="s">
        <v>56</v>
      </c>
      <c r="AA30" s="11" t="s">
        <v>56</v>
      </c>
    </row>
    <row r="31" spans="2:27" ht="72" customHeight="1" x14ac:dyDescent="0.3">
      <c r="B31" s="41" t="s">
        <v>80</v>
      </c>
      <c r="C31" s="3" t="s">
        <v>56</v>
      </c>
      <c r="D31" s="3" t="s">
        <v>56</v>
      </c>
      <c r="E31" s="3" t="s">
        <v>56</v>
      </c>
      <c r="F31" s="3" t="s">
        <v>56</v>
      </c>
      <c r="G31" s="3" t="s">
        <v>56</v>
      </c>
      <c r="H31" s="3" t="s">
        <v>56</v>
      </c>
      <c r="I31" s="3" t="s">
        <v>56</v>
      </c>
      <c r="J31" s="3" t="s">
        <v>56</v>
      </c>
      <c r="K31" s="3" t="s">
        <v>56</v>
      </c>
      <c r="L31" s="3" t="s">
        <v>56</v>
      </c>
      <c r="M31" s="3" t="s">
        <v>56</v>
      </c>
      <c r="N31" s="3" t="s">
        <v>56</v>
      </c>
      <c r="O31" s="3" t="s">
        <v>56</v>
      </c>
      <c r="P31" s="3" t="s">
        <v>56</v>
      </c>
      <c r="Q31" s="3" t="s">
        <v>56</v>
      </c>
      <c r="R31" s="3" t="s">
        <v>56</v>
      </c>
      <c r="S31" s="3" t="s">
        <v>56</v>
      </c>
      <c r="T31" s="3" t="s">
        <v>56</v>
      </c>
      <c r="U31" s="3" t="s">
        <v>56</v>
      </c>
      <c r="V31" s="4" t="s">
        <v>56</v>
      </c>
      <c r="W31" s="3" t="s">
        <v>56</v>
      </c>
      <c r="X31" s="8" t="s">
        <v>56</v>
      </c>
      <c r="Y31" s="8" t="s">
        <v>56</v>
      </c>
      <c r="Z31" s="8" t="s">
        <v>56</v>
      </c>
      <c r="AA31" s="11" t="s">
        <v>56</v>
      </c>
    </row>
    <row r="32" spans="2:27" ht="91.95" customHeight="1" x14ac:dyDescent="0.3">
      <c r="B32" s="41" t="s">
        <v>60</v>
      </c>
      <c r="C32" s="3" t="s">
        <v>57</v>
      </c>
      <c r="D32" s="3" t="s">
        <v>57</v>
      </c>
      <c r="E32" s="3" t="s">
        <v>57</v>
      </c>
      <c r="F32" s="3" t="s">
        <v>57</v>
      </c>
      <c r="G32" s="3" t="s">
        <v>57</v>
      </c>
      <c r="H32" s="3" t="s">
        <v>57</v>
      </c>
      <c r="I32" s="3" t="s">
        <v>57</v>
      </c>
      <c r="J32" s="3" t="s">
        <v>57</v>
      </c>
      <c r="K32" s="3" t="s">
        <v>57</v>
      </c>
      <c r="L32" s="3" t="s">
        <v>57</v>
      </c>
      <c r="M32" s="3" t="s">
        <v>57</v>
      </c>
      <c r="N32" s="3" t="s">
        <v>57</v>
      </c>
      <c r="O32" s="3" t="s">
        <v>57</v>
      </c>
      <c r="P32" s="3" t="s">
        <v>57</v>
      </c>
      <c r="Q32" s="3" t="s">
        <v>57</v>
      </c>
      <c r="R32" s="3" t="s">
        <v>57</v>
      </c>
      <c r="S32" s="3" t="s">
        <v>57</v>
      </c>
      <c r="T32" s="3" t="s">
        <v>57</v>
      </c>
      <c r="U32" s="3" t="s">
        <v>57</v>
      </c>
      <c r="V32" s="4" t="s">
        <v>56</v>
      </c>
      <c r="W32" s="3" t="s">
        <v>57</v>
      </c>
      <c r="X32" s="8" t="s">
        <v>57</v>
      </c>
      <c r="Y32" s="8" t="s">
        <v>57</v>
      </c>
      <c r="Z32" s="8" t="s">
        <v>57</v>
      </c>
      <c r="AA32" s="11" t="s">
        <v>57</v>
      </c>
    </row>
    <row r="33" spans="2:28" ht="72" customHeight="1" x14ac:dyDescent="0.3">
      <c r="B33" s="41" t="s">
        <v>79</v>
      </c>
      <c r="C33" s="3" t="s">
        <v>56</v>
      </c>
      <c r="D33" s="3" t="s">
        <v>56</v>
      </c>
      <c r="E33" s="3" t="s">
        <v>56</v>
      </c>
      <c r="F33" s="3" t="s">
        <v>56</v>
      </c>
      <c r="G33" s="3" t="s">
        <v>56</v>
      </c>
      <c r="H33" s="3" t="s">
        <v>56</v>
      </c>
      <c r="I33" s="3" t="s">
        <v>56</v>
      </c>
      <c r="J33" s="3" t="s">
        <v>56</v>
      </c>
      <c r="K33" s="3" t="s">
        <v>56</v>
      </c>
      <c r="L33" s="3" t="s">
        <v>56</v>
      </c>
      <c r="M33" s="3" t="s">
        <v>56</v>
      </c>
      <c r="N33" s="3" t="s">
        <v>56</v>
      </c>
      <c r="O33" s="3" t="s">
        <v>56</v>
      </c>
      <c r="P33" s="3" t="s">
        <v>56</v>
      </c>
      <c r="Q33" s="3" t="s">
        <v>56</v>
      </c>
      <c r="R33" s="3" t="s">
        <v>56</v>
      </c>
      <c r="S33" s="3" t="s">
        <v>56</v>
      </c>
      <c r="T33" s="3" t="s">
        <v>56</v>
      </c>
      <c r="U33" s="3" t="s">
        <v>56</v>
      </c>
      <c r="V33" s="4" t="s">
        <v>56</v>
      </c>
      <c r="W33" s="3" t="s">
        <v>56</v>
      </c>
      <c r="X33" s="8" t="s">
        <v>56</v>
      </c>
      <c r="Y33" s="8" t="s">
        <v>56</v>
      </c>
      <c r="Z33" s="8" t="s">
        <v>56</v>
      </c>
      <c r="AA33" s="11" t="s">
        <v>56</v>
      </c>
    </row>
    <row r="34" spans="2:28" ht="100.8" x14ac:dyDescent="0.3">
      <c r="B34" s="43" t="s">
        <v>90</v>
      </c>
      <c r="C34" s="47" t="s">
        <v>91</v>
      </c>
      <c r="D34" s="47" t="s">
        <v>91</v>
      </c>
      <c r="E34" s="47" t="s">
        <v>100</v>
      </c>
      <c r="F34" s="48" t="s">
        <v>101</v>
      </c>
      <c r="G34" s="48" t="s">
        <v>101</v>
      </c>
      <c r="H34" s="48" t="s">
        <v>101</v>
      </c>
      <c r="I34" s="48" t="s">
        <v>101</v>
      </c>
      <c r="J34" s="48" t="s">
        <v>101</v>
      </c>
      <c r="K34" s="48" t="s">
        <v>101</v>
      </c>
      <c r="L34" s="48" t="s">
        <v>101</v>
      </c>
      <c r="M34" s="48" t="s">
        <v>101</v>
      </c>
      <c r="N34" s="48" t="s">
        <v>93</v>
      </c>
      <c r="O34" s="48" t="s">
        <v>93</v>
      </c>
      <c r="P34" s="48" t="s">
        <v>93</v>
      </c>
      <c r="Q34" s="48" t="s">
        <v>94</v>
      </c>
      <c r="R34" s="48" t="s">
        <v>95</v>
      </c>
      <c r="S34" s="48" t="s">
        <v>93</v>
      </c>
      <c r="T34" s="48" t="s">
        <v>96</v>
      </c>
      <c r="U34" s="48" t="s">
        <v>96</v>
      </c>
      <c r="V34" s="48" t="s">
        <v>95</v>
      </c>
      <c r="W34" s="48" t="s">
        <v>97</v>
      </c>
      <c r="X34" s="48" t="s">
        <v>98</v>
      </c>
      <c r="Y34" s="48" t="s">
        <v>93</v>
      </c>
      <c r="Z34" s="48" t="s">
        <v>99</v>
      </c>
      <c r="AA34" s="48" t="s">
        <v>99</v>
      </c>
    </row>
    <row r="35" spans="2:28" x14ac:dyDescent="0.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Z35" s="2"/>
      <c r="AA35" s="2"/>
    </row>
    <row r="37" spans="2:28" x14ac:dyDescent="0.3">
      <c r="AA37" s="2"/>
    </row>
    <row r="38" spans="2:28" x14ac:dyDescent="0.3">
      <c r="AB38" s="9"/>
    </row>
    <row r="39" spans="2:28" x14ac:dyDescent="0.3">
      <c r="AA39" s="10"/>
      <c r="AB39" s="9"/>
    </row>
  </sheetData>
  <mergeCells count="2">
    <mergeCell ref="C16:AA16"/>
    <mergeCell ref="B13:AA15"/>
  </mergeCells>
  <phoneticPr fontId="15" type="noConversion"/>
  <pageMargins left="0.23622047244094491" right="0.23622047244094491" top="0.35433070866141736" bottom="0.35433070866141736" header="0.31496062992125984" footer="0.31496062992125984"/>
  <pageSetup paperSize="8" scale="68" orientation="landscape" r:id="rId1"/>
  <headerFooter>
    <oddFooter>&amp;C&amp;F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Bokan</dc:creator>
  <cp:lastModifiedBy>Anja Jordan</cp:lastModifiedBy>
  <cp:lastPrinted>2025-01-23T10:26:04Z</cp:lastPrinted>
  <dcterms:created xsi:type="dcterms:W3CDTF">2025-01-16T13:58:17Z</dcterms:created>
  <dcterms:modified xsi:type="dcterms:W3CDTF">2025-02-13T19:22:27Z</dcterms:modified>
</cp:coreProperties>
</file>